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tabRatio="706" activeTab="1"/>
  </bookViews>
  <sheets>
    <sheet name="Conjunto de datos" sheetId="2" r:id="rId1"/>
    <sheet name="Metadatos" sheetId="3" r:id="rId2"/>
    <sheet name="Diccionario" sheetId="4" r:id="rId3"/>
  </sheets>
  <calcPr calcId="144525"/>
  <extLst>
    <ext uri="GoogleSheetsCustomDataVersion2">
      <go:sheetsCustomData xmlns:go="http://customooxmlschemas.google.com/" r:id="" roundtripDataChecksum="gfPg52VgiOJpeaoKnRlWlhJcZvCWxCM+FjESVPCplB8="/>
    </ext>
  </extLst>
</workbook>
</file>

<file path=xl/calcChain.xml><?xml version="1.0" encoding="utf-8"?>
<calcChain xmlns="http://schemas.openxmlformats.org/spreadsheetml/2006/main">
  <c r="L3" i="2" l="1"/>
  <c r="L4" i="2"/>
  <c r="L5" i="2"/>
  <c r="L6" i="2"/>
  <c r="L8" i="2"/>
  <c r="L9" i="2"/>
  <c r="L10" i="2"/>
  <c r="L11" i="2"/>
  <c r="L12" i="2"/>
  <c r="L2" i="2"/>
  <c r="G9" i="2" l="1"/>
  <c r="G10" i="2"/>
  <c r="G8" i="2"/>
  <c r="G7" i="2"/>
  <c r="G6" i="2"/>
  <c r="G5" i="2"/>
  <c r="G4" i="2"/>
  <c r="G3" i="2"/>
  <c r="G2" i="2"/>
</calcChain>
</file>

<file path=xl/sharedStrings.xml><?xml version="1.0" encoding="utf-8"?>
<sst xmlns="http://schemas.openxmlformats.org/spreadsheetml/2006/main" count="100" uniqueCount="60">
  <si>
    <t>Puesto Institucional </t>
  </si>
  <si>
    <t>Horas suplementarias y extraordinarias</t>
  </si>
  <si>
    <t>Encargos y subrogaciones</t>
  </si>
  <si>
    <t>Total ingresos adicionales</t>
  </si>
  <si>
    <t>0.00</t>
  </si>
  <si>
    <t>CC-BY-4.0</t>
  </si>
  <si>
    <t>Nombre del Campo</t>
  </si>
  <si>
    <t>CODIGO DE TRABAJO</t>
  </si>
  <si>
    <t>Numero de partida presupuestaria</t>
  </si>
  <si>
    <t>Numeracion</t>
  </si>
  <si>
    <t>Remuneracion mensual unificada</t>
  </si>
  <si>
    <t>Regimen laboral al que pertenece </t>
  </si>
  <si>
    <t>Decimo Tercera Remuneracion</t>
  </si>
  <si>
    <t>Decima Cuarta Remuneracion</t>
  </si>
  <si>
    <t>Grado jerarquico o escala al que pertenece el puesto</t>
  </si>
  <si>
    <t>SERVICIO CIVIL PUBLICO - LOSEP</t>
  </si>
  <si>
    <t>Remuneracion unificada - anual</t>
  </si>
  <si>
    <t>Situaciones en las que un empleado asume temporalmente las responsabilidades y funciones de otra persona funcionaria  o de un cargo superior debido a circunstancias especificas.</t>
  </si>
  <si>
    <t>Institucion</t>
  </si>
  <si>
    <t>Descripcion</t>
  </si>
  <si>
    <t>Descripcion del campo</t>
  </si>
  <si>
    <t>Asignacion presupuestaria especifica que se destina para cubrir los gastos relacionados con el salario</t>
  </si>
  <si>
    <t>Posicion relativa del puesto dentro de una estructura organizativa o jerarquica</t>
  </si>
  <si>
    <t>Numero secuencial que identifica cada linea de los datos</t>
  </si>
  <si>
    <t>Puesto ocupado por la persona servidora publica correspondiente</t>
  </si>
  <si>
    <t xml:space="preserve">Salario mensual correspondiente al pago de la persona servidora publica </t>
  </si>
  <si>
    <t>Salario anual correspondiente al pago de la persona servidora publica</t>
  </si>
  <si>
    <t>Salario adicional equivalente a un mes de salario completo, que se paga a la persona servidora publica en dos cuotas durante el año</t>
  </si>
  <si>
    <t>Remuneracion unificada -anual</t>
  </si>
  <si>
    <t>Remuneraciones salariales; licencia de servicio y comision de servicio </t>
  </si>
  <si>
    <t>Conjunto de leyes; normas y regulaciones que rigen la relacion de trabajo</t>
  </si>
  <si>
    <t>Salario adicional equivalente a un mes de salario completo; calculado sobre la base del promedio mensual de las remuneraciones percibidas por la persona servidora publica durante el año fiscal</t>
  </si>
  <si>
    <t>Horas trabajadas que exceden la jornada laboral establecida en el contrato de trabajo; pero que no superan el limite legal establecido</t>
  </si>
  <si>
    <t>Suma total de los ingresos que la persona servidora publica recibe ademas de su salario base o remuneracion principal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</si>
  <si>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</si>
  <si>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</si>
  <si>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</si>
  <si>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</si>
  <si>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</si>
  <si>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</si>
  <si>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</si>
  <si>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</si>
  <si>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PRESIDENTE</t>
  </si>
  <si>
    <t>51.01.05</t>
  </si>
  <si>
    <t xml:space="preserve">Unidad Administrativa financiera </t>
  </si>
  <si>
    <t>GADPR SAN PABLO DE ATENAS</t>
  </si>
  <si>
    <t>CLARA LILIANA AREVALO REA</t>
  </si>
  <si>
    <t>VOCAL 1</t>
  </si>
  <si>
    <t>VOCAL 2</t>
  </si>
  <si>
    <t>VOCAL 3</t>
  </si>
  <si>
    <t>VOCAL 4</t>
  </si>
  <si>
    <t>SECRETARIA - TESORERA</t>
  </si>
  <si>
    <t>PROMOTORA GRUPOS VULNERABLES</t>
  </si>
  <si>
    <t>OPERADOR</t>
  </si>
  <si>
    <t>CHOFER 1</t>
  </si>
  <si>
    <t>CHOFER 2</t>
  </si>
  <si>
    <t>AUXILIAR DE SERVICIOS</t>
  </si>
  <si>
    <t>71.01.06</t>
  </si>
  <si>
    <t>7267.44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</si>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</sst>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3"/>
  <sheetViews>
    <sheetView topLeftCell="F1" workbookViewId="0">
      <selection activeCell="L12" sqref="L12"/>
    </sheetView>
  </sheetViews>
  <sheetFormatPr baseColWidth="10" defaultColWidth="14.42578125" defaultRowHeight="15" customHeight="1" x14ac:dyDescent="0.25"/>
  <cols>
    <col min="1" max="1" width="15" customWidth="1"/>
    <col min="2" max="2" width="35.7109375" customWidth="1"/>
    <col min="3" max="3" width="35.85546875" customWidth="1"/>
    <col min="4" max="4" width="32.140625" customWidth="1"/>
    <col min="5" max="5" width="27.7109375" customWidth="1"/>
    <col min="6" max="6" width="26.5703125" customWidth="1"/>
    <col min="7" max="7" width="22.85546875" customWidth="1"/>
    <col min="8" max="8" width="20.85546875" customWidth="1"/>
    <col min="9" max="9" width="23.28515625" customWidth="1"/>
    <col min="10" max="10" width="20.28515625" customWidth="1"/>
    <col min="11" max="11" width="21.42578125" customWidth="1"/>
    <col min="12" max="12" width="19.42578125" customWidth="1"/>
    <col min="13" max="24" width="10" customWidth="1"/>
  </cols>
  <sheetData>
    <row r="1" spans="1:24" ht="45" customHeight="1" x14ac:dyDescent="0.25">
      <c r="A1" s="2" t="s">
        <v>9</v>
      </c>
      <c r="B1" s="2" t="s">
        <v>0</v>
      </c>
      <c r="C1" s="2" t="s">
        <v>11</v>
      </c>
      <c r="D1" s="2" t="s">
        <v>8</v>
      </c>
      <c r="E1" s="2" t="s">
        <v>14</v>
      </c>
      <c r="F1" s="2" t="s">
        <v>10</v>
      </c>
      <c r="G1" s="2" t="s">
        <v>16</v>
      </c>
      <c r="H1" s="21" t="s">
        <v>12</v>
      </c>
      <c r="I1" s="21" t="s">
        <v>13</v>
      </c>
      <c r="J1" s="3" t="s">
        <v>1</v>
      </c>
      <c r="K1" s="3" t="s">
        <v>2</v>
      </c>
      <c r="L1" s="3" t="s">
        <v>3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5.75" x14ac:dyDescent="0.25">
      <c r="A2" s="5">
        <v>1</v>
      </c>
      <c r="B2" s="5" t="s">
        <v>42</v>
      </c>
      <c r="C2" s="5" t="s">
        <v>15</v>
      </c>
      <c r="D2" s="5" t="s">
        <v>43</v>
      </c>
      <c r="E2" s="5">
        <v>1</v>
      </c>
      <c r="F2" s="5">
        <v>1335</v>
      </c>
      <c r="G2" s="19">
        <f>F2*12</f>
        <v>16020</v>
      </c>
      <c r="H2" s="22">
        <v>667.5</v>
      </c>
      <c r="I2" s="22">
        <v>241</v>
      </c>
      <c r="J2" s="20" t="s">
        <v>4</v>
      </c>
      <c r="K2" s="5">
        <v>0</v>
      </c>
      <c r="L2" s="5">
        <f>H2+I2</f>
        <v>908.5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15.75" x14ac:dyDescent="0.25">
      <c r="A3" s="5">
        <v>2</v>
      </c>
      <c r="B3" s="5" t="s">
        <v>47</v>
      </c>
      <c r="C3" s="5" t="s">
        <v>15</v>
      </c>
      <c r="D3" s="5" t="s">
        <v>43</v>
      </c>
      <c r="E3" s="5">
        <v>1</v>
      </c>
      <c r="F3" s="5">
        <v>482</v>
      </c>
      <c r="G3" s="19">
        <f>F3*12</f>
        <v>5784</v>
      </c>
      <c r="H3" s="22">
        <v>241</v>
      </c>
      <c r="I3" s="22">
        <v>241</v>
      </c>
      <c r="J3" s="20" t="s">
        <v>4</v>
      </c>
      <c r="K3" s="5">
        <v>0</v>
      </c>
      <c r="L3" s="5">
        <f t="shared" ref="L3:L12" si="0">H3+I3</f>
        <v>482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15.75" x14ac:dyDescent="0.25">
      <c r="A4" s="5">
        <v>3</v>
      </c>
      <c r="B4" s="5" t="s">
        <v>48</v>
      </c>
      <c r="C4" s="5" t="s">
        <v>15</v>
      </c>
      <c r="D4" s="5" t="s">
        <v>43</v>
      </c>
      <c r="E4" s="5">
        <v>1</v>
      </c>
      <c r="F4" s="5">
        <v>482</v>
      </c>
      <c r="G4" s="19">
        <f t="shared" ref="G4:G10" si="1">F4*12</f>
        <v>5784</v>
      </c>
      <c r="H4" s="22">
        <v>241</v>
      </c>
      <c r="I4" s="22">
        <v>241</v>
      </c>
      <c r="J4" s="20" t="s">
        <v>4</v>
      </c>
      <c r="K4" s="5">
        <v>0</v>
      </c>
      <c r="L4" s="5">
        <f t="shared" si="0"/>
        <v>482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5.75" x14ac:dyDescent="0.25">
      <c r="A5" s="5">
        <v>4</v>
      </c>
      <c r="B5" s="5" t="s">
        <v>49</v>
      </c>
      <c r="C5" s="5" t="s">
        <v>15</v>
      </c>
      <c r="D5" s="5" t="s">
        <v>43</v>
      </c>
      <c r="E5" s="5">
        <v>1</v>
      </c>
      <c r="F5" s="5">
        <v>482</v>
      </c>
      <c r="G5" s="19">
        <f t="shared" si="1"/>
        <v>5784</v>
      </c>
      <c r="H5" s="22">
        <v>241</v>
      </c>
      <c r="I5" s="22">
        <v>241</v>
      </c>
      <c r="J5" s="20" t="s">
        <v>4</v>
      </c>
      <c r="K5" s="5">
        <v>0</v>
      </c>
      <c r="L5" s="5">
        <f t="shared" si="0"/>
        <v>482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15.75" x14ac:dyDescent="0.25">
      <c r="A6" s="5">
        <v>5</v>
      </c>
      <c r="B6" s="5" t="s">
        <v>50</v>
      </c>
      <c r="C6" s="5" t="s">
        <v>15</v>
      </c>
      <c r="D6" s="5" t="s">
        <v>43</v>
      </c>
      <c r="E6" s="5">
        <v>1</v>
      </c>
      <c r="F6" s="5">
        <v>482</v>
      </c>
      <c r="G6" s="19">
        <f t="shared" si="1"/>
        <v>5784</v>
      </c>
      <c r="H6" s="22">
        <v>241</v>
      </c>
      <c r="I6" s="22">
        <v>241</v>
      </c>
      <c r="J6" s="20" t="s">
        <v>4</v>
      </c>
      <c r="K6" s="5">
        <v>0</v>
      </c>
      <c r="L6" s="5">
        <f t="shared" si="0"/>
        <v>482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15.75" x14ac:dyDescent="0.25">
      <c r="A7" s="5">
        <v>6</v>
      </c>
      <c r="B7" s="5" t="s">
        <v>51</v>
      </c>
      <c r="C7" s="5" t="s">
        <v>15</v>
      </c>
      <c r="D7" s="5" t="s">
        <v>43</v>
      </c>
      <c r="E7" s="5">
        <v>1</v>
      </c>
      <c r="F7" s="5">
        <v>850</v>
      </c>
      <c r="G7" s="19">
        <f t="shared" si="1"/>
        <v>10200</v>
      </c>
      <c r="H7" s="22">
        <v>425</v>
      </c>
      <c r="I7" s="22">
        <v>241</v>
      </c>
      <c r="J7" s="20" t="s">
        <v>4</v>
      </c>
      <c r="K7" s="5">
        <v>0</v>
      </c>
      <c r="L7" s="18">
        <v>222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15.75" x14ac:dyDescent="0.25">
      <c r="A8" s="5">
        <v>7</v>
      </c>
      <c r="B8" s="5" t="s">
        <v>52</v>
      </c>
      <c r="C8" s="5" t="s">
        <v>7</v>
      </c>
      <c r="D8" s="5" t="s">
        <v>57</v>
      </c>
      <c r="E8" s="5">
        <v>1</v>
      </c>
      <c r="F8" s="5">
        <v>482</v>
      </c>
      <c r="G8" s="19">
        <f t="shared" si="1"/>
        <v>5784</v>
      </c>
      <c r="H8" s="22">
        <v>241</v>
      </c>
      <c r="I8" s="22">
        <v>241</v>
      </c>
      <c r="J8" s="20" t="s">
        <v>4</v>
      </c>
      <c r="K8" s="5">
        <v>0</v>
      </c>
      <c r="L8" s="5">
        <f t="shared" si="0"/>
        <v>482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15.75" x14ac:dyDescent="0.25">
      <c r="A9" s="5">
        <v>8</v>
      </c>
      <c r="B9" s="5" t="s">
        <v>56</v>
      </c>
      <c r="C9" s="5" t="s">
        <v>7</v>
      </c>
      <c r="D9" s="5" t="s">
        <v>57</v>
      </c>
      <c r="E9" s="5">
        <v>1</v>
      </c>
      <c r="F9" s="5">
        <v>482</v>
      </c>
      <c r="G9" s="19">
        <f t="shared" si="1"/>
        <v>5784</v>
      </c>
      <c r="H9" s="22">
        <v>241</v>
      </c>
      <c r="I9" s="22">
        <v>241</v>
      </c>
      <c r="J9" s="20" t="s">
        <v>4</v>
      </c>
      <c r="K9" s="5">
        <v>0</v>
      </c>
      <c r="L9" s="5">
        <f t="shared" si="0"/>
        <v>482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.75" x14ac:dyDescent="0.25">
      <c r="A10" s="5">
        <v>9</v>
      </c>
      <c r="B10" s="5" t="s">
        <v>53</v>
      </c>
      <c r="C10" s="5" t="s">
        <v>7</v>
      </c>
      <c r="D10" s="5" t="s">
        <v>57</v>
      </c>
      <c r="E10" s="5">
        <v>1</v>
      </c>
      <c r="F10" s="5">
        <v>573</v>
      </c>
      <c r="G10" s="19">
        <f t="shared" si="1"/>
        <v>6876</v>
      </c>
      <c r="H10" s="22">
        <v>286.5</v>
      </c>
      <c r="I10" s="22">
        <v>241</v>
      </c>
      <c r="J10" s="20" t="s">
        <v>4</v>
      </c>
      <c r="K10" s="5">
        <v>0</v>
      </c>
      <c r="L10" s="5">
        <f t="shared" si="0"/>
        <v>527.5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15.75" x14ac:dyDescent="0.25">
      <c r="A11" s="5">
        <v>10</v>
      </c>
      <c r="B11" s="5" t="s">
        <v>54</v>
      </c>
      <c r="C11" s="5" t="s">
        <v>7</v>
      </c>
      <c r="D11" s="5" t="s">
        <v>57</v>
      </c>
      <c r="E11" s="5">
        <v>1</v>
      </c>
      <c r="F11" s="5">
        <v>605.62</v>
      </c>
      <c r="G11" s="19" t="s">
        <v>58</v>
      </c>
      <c r="H11" s="22">
        <v>302.81</v>
      </c>
      <c r="I11" s="22">
        <v>241</v>
      </c>
      <c r="J11" s="20" t="s">
        <v>4</v>
      </c>
      <c r="K11" s="5">
        <v>0</v>
      </c>
      <c r="L11" s="5">
        <f t="shared" si="0"/>
        <v>543.80999999999995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5.75" x14ac:dyDescent="0.25">
      <c r="A12" s="5">
        <v>11</v>
      </c>
      <c r="B12" s="5" t="s">
        <v>55</v>
      </c>
      <c r="C12" s="5" t="s">
        <v>7</v>
      </c>
      <c r="D12" s="5" t="s">
        <v>57</v>
      </c>
      <c r="E12" s="5">
        <v>1</v>
      </c>
      <c r="F12" s="5">
        <v>605.62</v>
      </c>
      <c r="G12" s="19" t="s">
        <v>58</v>
      </c>
      <c r="H12" s="22">
        <v>302.81</v>
      </c>
      <c r="I12" s="22">
        <v>241</v>
      </c>
      <c r="J12" s="20" t="s">
        <v>4</v>
      </c>
      <c r="K12" s="5">
        <v>0</v>
      </c>
      <c r="L12" s="5">
        <f t="shared" si="0"/>
        <v>543.80999999999995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15.7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5.7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7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15.7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15.7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15.7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15.7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15.75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.75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5.75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1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15.7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15.7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15.7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.7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15.7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15.7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15.7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15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15.7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15.7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15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15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1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15.7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.7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1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15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1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1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1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1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1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1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1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1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1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1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1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1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1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1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1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1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1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1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1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1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1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1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1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1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1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1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1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1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1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1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1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1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1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1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1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1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1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1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1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1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1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1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1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1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1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1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1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1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1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1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1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1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1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1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1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1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1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1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1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1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1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1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1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1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1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1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1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1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1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1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1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1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1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1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1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1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1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 spans="1:24" ht="15.75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 spans="1:24" ht="15.75" customHeight="1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 spans="1:24" ht="15.75" customHeight="1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 spans="1:24" ht="15.75" customHeight="1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  <row r="1001" spans="1:24" ht="15.75" customHeight="1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</row>
    <row r="1002" spans="1:24" ht="15.75" customHeight="1" x14ac:dyDescent="0.2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</row>
    <row r="1003" spans="1:24" ht="15.75" customHeight="1" x14ac:dyDescent="0.2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60.28515625" customWidth="1"/>
    <col min="2" max="2" width="77.42578125" bestFit="1" customWidth="1"/>
    <col min="3" max="22" width="65.85546875" customWidth="1"/>
  </cols>
  <sheetData>
    <row r="1" spans="1:22" ht="34.5" customHeight="1" x14ac:dyDescent="0.25">
      <c r="A1" s="11" t="s">
        <v>34</v>
      </c>
      <c r="B1" s="17">
        <v>46203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34.5" customHeight="1" x14ac:dyDescent="0.25">
      <c r="A2" s="11" t="s">
        <v>35</v>
      </c>
      <c r="B2" s="13" t="s">
        <v>36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34.5" customHeight="1" x14ac:dyDescent="0.25">
      <c r="A3" s="11" t="s">
        <v>37</v>
      </c>
      <c r="B3" s="12" t="s">
        <v>44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34.5" customHeight="1" x14ac:dyDescent="0.25">
      <c r="A4" s="11" t="s">
        <v>38</v>
      </c>
      <c r="B4" s="12" t="s">
        <v>46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34.5" customHeight="1" x14ac:dyDescent="0.25">
      <c r="A5" s="11" t="s">
        <v>39</v>
      </c>
      <c r="B5" s="14" t="s">
        <v>59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34.5" customHeight="1" x14ac:dyDescent="0.25">
      <c r="A6" s="11" t="s">
        <v>40</v>
      </c>
      <c r="B6" s="12">
        <v>32217115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4.5" customHeight="1" x14ac:dyDescent="0.25">
      <c r="A7" s="15" t="s">
        <v>41</v>
      </c>
      <c r="B7" s="16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34.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34.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34.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34.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34.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34.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34.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34.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34.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34.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34.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34.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34.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34.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34.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34.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34.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34.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34.5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34.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34.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34.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34.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34.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34.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4.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4.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4.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4.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4.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4.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34.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34.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34.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34.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34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34.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34.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34.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34.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34.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34.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34.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34.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34.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34.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34.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34.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34.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34.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34.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34.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34.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34.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34.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34.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34.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34.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34.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34.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34.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34.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34.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34.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34.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34.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34.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34.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34.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34.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34.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34.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34.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34.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34.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34.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34.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34.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34.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34.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34.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34.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34.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34.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34.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34.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34.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34.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34.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34.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34.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34.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34.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34.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34.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34.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34.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34.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34.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34.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34.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34.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34.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34.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34.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34.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34.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34.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34.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34.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34.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34.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34.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34.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34.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34.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34.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34.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34.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34.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34.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34.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34.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34.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34.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34.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34.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34.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34.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34.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34.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34.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34.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34.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34.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34.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34.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34.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34.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34.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34.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34.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34.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34.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34.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34.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34.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34.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34.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34.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34.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34.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34.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34.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34.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34.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34.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34.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34.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34.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34.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34.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34.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34.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34.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34.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34.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34.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34.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34.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34.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34.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34.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34.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34.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34.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34.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34.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34.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34.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34.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34.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34.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34.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ht="34.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34.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34.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34.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34.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34.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34.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34.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34.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34.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34.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34.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34.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34.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34.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34.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34.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34.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34.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34.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34.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34.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34.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34.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34.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34.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34.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34.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34.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34.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34.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34.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34.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34.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34.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34.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34.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34.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34.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34.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34.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34.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34.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34.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34.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34.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34.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34.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34.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34.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34.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34.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34.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34.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34.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34.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34.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34.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34.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34.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34.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34.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34.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34.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ht="34.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ht="34.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ht="34.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ht="34.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ht="34.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ht="34.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ht="34.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ht="34.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ht="34.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ht="34.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ht="34.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ht="34.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ht="34.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ht="34.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ht="34.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ht="34.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ht="34.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ht="34.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ht="34.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ht="34.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ht="34.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ht="34.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ht="34.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ht="34.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ht="34.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ht="34.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ht="34.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ht="34.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ht="34.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ht="34.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ht="34.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ht="34.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ht="34.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ht="34.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ht="34.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ht="34.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ht="34.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ht="34.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ht="34.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ht="34.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ht="34.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ht="34.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ht="34.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ht="34.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ht="34.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ht="34.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ht="34.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ht="34.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ht="34.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ht="34.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ht="34.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ht="34.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ht="34.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ht="34.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ht="34.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ht="34.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ht="34.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ht="34.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ht="34.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ht="34.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ht="34.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ht="34.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ht="34.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ht="34.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ht="34.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ht="34.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ht="34.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ht="34.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ht="34.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ht="34.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ht="34.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ht="34.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ht="34.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ht="34.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ht="34.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ht="34.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ht="34.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ht="34.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ht="34.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ht="34.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ht="34.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ht="34.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ht="34.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ht="34.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ht="34.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ht="34.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ht="34.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ht="34.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ht="34.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ht="34.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ht="34.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ht="34.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ht="34.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ht="34.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ht="34.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ht="34.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ht="34.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ht="34.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ht="34.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ht="34.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ht="34.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ht="34.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ht="34.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ht="34.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ht="34.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ht="34.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ht="34.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ht="34.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ht="34.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ht="34.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ht="34.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ht="34.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ht="34.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ht="34.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ht="34.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ht="34.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ht="34.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ht="34.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ht="34.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ht="34.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ht="34.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ht="34.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ht="34.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ht="34.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ht="34.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ht="34.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ht="34.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ht="34.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ht="34.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ht="34.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ht="34.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ht="34.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ht="34.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ht="34.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ht="34.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ht="34.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ht="34.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ht="34.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ht="34.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ht="34.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ht="34.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ht="34.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ht="34.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ht="34.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ht="34.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ht="34.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ht="34.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ht="34.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ht="34.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ht="34.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ht="34.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ht="34.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ht="34.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ht="34.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ht="34.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ht="34.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ht="34.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ht="34.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ht="34.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ht="34.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ht="34.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ht="34.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ht="34.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ht="34.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ht="34.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ht="34.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ht="34.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ht="34.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ht="34.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ht="34.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ht="34.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ht="34.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ht="34.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ht="34.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ht="34.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ht="34.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ht="34.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ht="34.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ht="34.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ht="34.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ht="34.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ht="34.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ht="34.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ht="34.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ht="34.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ht="34.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ht="34.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ht="34.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ht="34.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ht="34.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ht="34.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ht="34.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ht="34.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ht="34.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ht="34.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ht="34.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ht="34.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ht="34.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ht="34.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ht="34.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ht="34.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ht="34.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ht="34.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ht="34.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ht="34.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ht="34.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ht="34.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ht="34.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ht="34.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ht="34.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ht="34.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ht="34.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ht="34.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ht="34.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ht="34.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ht="34.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ht="34.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ht="34.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ht="34.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ht="34.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ht="34.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ht="34.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ht="34.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ht="34.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ht="34.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ht="34.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ht="34.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ht="34.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ht="34.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ht="34.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 spans="1:22" ht="34.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 spans="1:22" ht="34.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 spans="1:22" ht="34.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 spans="1:22" ht="34.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 spans="1:22" ht="34.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 spans="1:22" ht="34.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 spans="1:22" ht="34.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 spans="1:22" ht="34.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 spans="1:22" ht="34.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 spans="1:22" ht="34.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 spans="1:22" ht="34.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 spans="1:22" ht="34.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 spans="1:22" ht="34.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 spans="1:22" ht="34.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 spans="1:22" ht="34.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 spans="1:22" ht="34.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 spans="1:22" ht="34.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 spans="1:22" ht="34.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 spans="1:22" ht="34.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 spans="1:22" ht="34.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 spans="1:22" ht="34.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 spans="1:22" ht="34.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 spans="1:22" ht="34.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 spans="1:22" ht="34.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 spans="1:22" ht="34.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 spans="1:22" ht="34.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 spans="1:22" ht="34.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 spans="1:22" ht="34.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 spans="1:22" ht="34.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 spans="1:22" ht="34.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 spans="1:22" ht="34.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 spans="1:22" ht="34.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 spans="1:22" ht="34.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 spans="1:22" ht="34.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 spans="1:22" ht="34.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 spans="1:22" ht="34.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 spans="1:22" ht="34.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 spans="1:22" ht="34.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 spans="1:22" ht="34.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 spans="1:22" ht="34.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 spans="1:22" ht="34.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 spans="1:22" ht="34.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 spans="1:22" ht="34.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 spans="1:22" ht="34.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 spans="1:22" ht="34.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 spans="1:22" ht="34.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 spans="1:22" ht="34.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 spans="1:22" ht="34.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 spans="1:22" ht="34.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 spans="1:22" ht="34.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 spans="1:22" ht="34.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 spans="1:22" ht="34.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 spans="1:22" ht="34.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 spans="1:22" ht="34.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 spans="1:22" ht="34.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 spans="1:22" ht="34.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 spans="1:22" ht="34.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 spans="1:22" ht="34.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 spans="1:22" ht="34.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 spans="1:22" ht="34.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 spans="1:22" ht="34.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 spans="1:22" ht="34.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 spans="1:22" ht="34.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 spans="1:22" ht="34.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 spans="1:22" ht="34.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 spans="1:22" ht="34.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 spans="1:22" ht="34.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 spans="1:22" ht="34.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 spans="1:22" ht="34.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 spans="1:22" ht="34.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 spans="1:22" ht="34.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 spans="1:22" ht="34.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 spans="1:22" ht="34.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 spans="1:22" ht="34.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 spans="1:22" ht="34.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 spans="1:22" ht="34.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 spans="1:22" ht="34.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 spans="1:22" ht="34.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 spans="1:22" ht="34.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 spans="1:22" ht="34.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 spans="1:22" ht="34.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 spans="1:22" ht="34.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 spans="1:22" ht="34.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 spans="1:22" ht="34.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 spans="1:22" ht="34.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 spans="1:22" ht="34.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 spans="1:22" ht="34.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 spans="1:22" ht="34.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 spans="1:22" ht="34.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 spans="1:22" ht="34.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 spans="1:22" ht="34.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 spans="1:22" ht="34.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 spans="1:22" ht="34.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 spans="1:22" ht="34.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 spans="1:22" ht="34.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 spans="1:22" ht="34.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 spans="1:22" ht="34.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 spans="1:22" ht="34.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 spans="1:22" ht="34.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 spans="1:22" ht="34.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 spans="1:22" ht="34.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 spans="1:22" ht="34.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 spans="1:22" ht="34.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 spans="1:22" ht="34.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 spans="1:22" ht="34.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 spans="1:22" ht="34.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 spans="1:22" ht="34.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 spans="1:22" ht="34.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 spans="1:22" ht="34.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 spans="1:22" ht="34.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 spans="1:22" ht="34.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 spans="1:22" ht="34.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 spans="1:22" ht="34.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 spans="1:22" ht="34.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 spans="1:22" ht="34.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 spans="1:22" ht="34.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 spans="1:22" ht="34.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 spans="1:22" ht="34.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 spans="1:22" ht="34.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 spans="1:22" ht="34.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 spans="1:22" ht="34.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 spans="1:22" ht="34.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 spans="1:22" ht="34.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 spans="1:22" ht="34.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 spans="1:22" ht="34.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 spans="1:22" ht="34.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 spans="1:22" ht="34.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 spans="1:22" ht="34.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 spans="1:22" ht="34.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 spans="1:22" ht="34.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 spans="1:22" ht="34.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 spans="1:22" ht="34.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 spans="1:22" ht="34.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 spans="1:22" ht="34.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 spans="1:22" ht="34.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 spans="1:22" ht="34.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 spans="1:22" ht="34.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 spans="1:22" ht="34.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 spans="1:22" ht="34.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 spans="1:22" ht="34.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 spans="1:22" ht="34.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 spans="1:22" ht="34.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 spans="1:22" ht="34.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 spans="1:22" ht="34.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 spans="1:22" ht="34.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 spans="1:22" ht="34.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 spans="1:22" ht="34.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 spans="1:22" ht="34.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 spans="1:22" ht="34.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 spans="1:22" ht="34.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 spans="1:22" ht="34.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ht="34.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 spans="1:22" ht="34.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 spans="1:22" ht="34.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 spans="1:22" ht="34.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 spans="1:22" ht="34.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 spans="1:22" ht="34.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 spans="1:22" ht="34.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 spans="1:22" ht="34.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ht="34.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 spans="1:22" ht="34.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 spans="1:22" ht="34.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 spans="1:22" ht="34.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 spans="1:22" ht="34.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 spans="1:22" ht="34.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 spans="1:22" ht="34.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 spans="1:22" ht="34.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 spans="1:22" ht="34.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 spans="1:22" ht="34.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 spans="1:22" ht="34.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 spans="1:22" ht="34.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 spans="1:22" ht="34.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 spans="1:22" ht="34.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 spans="1:22" ht="34.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ht="34.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 spans="1:22" ht="34.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 spans="1:22" ht="34.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 spans="1:22" ht="34.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 spans="1:22" ht="34.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 spans="1:22" ht="34.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 spans="1:22" ht="34.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 spans="1:22" ht="34.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 spans="1:22" ht="34.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 spans="1:22" ht="34.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 spans="1:22" ht="34.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 spans="1:22" ht="34.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 spans="1:22" ht="34.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ht="34.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 spans="1:22" ht="34.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 spans="1:22" ht="34.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 spans="1:22" ht="34.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 spans="1:22" ht="34.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 spans="1:22" ht="34.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 spans="1:22" ht="34.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 spans="1:22" ht="34.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 spans="1:22" ht="34.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 spans="1:22" ht="34.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 spans="1:22" ht="34.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 spans="1:22" ht="34.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ht="34.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 spans="1:22" ht="34.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 spans="1:22" ht="34.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 spans="1:22" ht="34.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 spans="1:22" ht="34.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 spans="1:22" ht="34.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 spans="1:22" ht="34.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 spans="1:22" ht="34.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ht="34.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 spans="1:22" ht="34.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 spans="1:22" ht="34.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 spans="1:22" ht="34.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 spans="1:22" ht="34.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 spans="1:22" ht="34.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 spans="1:22" ht="34.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 spans="1:22" ht="34.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 spans="1:22" ht="34.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 spans="1:22" ht="34.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ht="34.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 spans="1:22" ht="34.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 spans="1:22" ht="34.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 spans="1:22" ht="34.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 spans="1:22" ht="34.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 spans="1:22" ht="34.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 spans="1:22" ht="34.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 spans="1:22" ht="34.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 spans="1:22" ht="34.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 spans="1:22" ht="34.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 spans="1:22" ht="34.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 spans="1:22" ht="34.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 spans="1:22" ht="34.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 spans="1:22" ht="34.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 spans="1:22" ht="34.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 spans="1:22" ht="34.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 spans="1:22" ht="34.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ht="34.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 spans="1:22" ht="34.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 spans="1:22" ht="34.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 spans="1:22" ht="34.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 spans="1:22" ht="34.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 spans="1:22" ht="34.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 spans="1:22" ht="34.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 spans="1:22" ht="34.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 spans="1:22" ht="34.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 spans="1:22" ht="34.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 spans="1:22" ht="34.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ht="34.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 spans="1:22" ht="34.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 spans="1:22" ht="34.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 spans="1:22" ht="34.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 spans="1:22" ht="34.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 spans="1:22" ht="34.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 spans="1:22" ht="34.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 spans="1:22" ht="34.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 spans="1:22" ht="34.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 spans="1:22" ht="34.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 spans="1:22" ht="34.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 spans="1:22" ht="34.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 spans="1:22" ht="34.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ht="34.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 spans="1:22" ht="34.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 spans="1:22" ht="34.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 spans="1:22" ht="34.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 spans="1:22" ht="34.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 spans="1:22" ht="34.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 spans="1:22" ht="34.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 spans="1:22" ht="34.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 spans="1:22" ht="34.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 spans="1:22" ht="34.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 spans="1:22" ht="34.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 spans="1:22" ht="34.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 spans="1:22" ht="34.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 spans="1:22" ht="34.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 spans="1:22" ht="34.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 spans="1:22" ht="34.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ht="34.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 spans="1:22" ht="34.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 spans="1:22" ht="34.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 spans="1:22" ht="34.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ht="34.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 spans="1:22" ht="34.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 spans="1:22" ht="34.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 spans="1:22" ht="34.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 spans="1:22" ht="34.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 spans="1:22" ht="34.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 spans="1:22" ht="34.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 spans="1:22" ht="34.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 spans="1:22" ht="34.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 spans="1:22" ht="34.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 spans="1:22" ht="34.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 spans="1:22" ht="34.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ht="34.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 spans="1:22" ht="34.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 spans="1:22" ht="34.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 spans="1:22" ht="34.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 spans="1:22" ht="34.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 spans="1:22" ht="34.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ht="34.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 spans="1:22" ht="34.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 spans="1:22" ht="34.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 spans="1:22" ht="34.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ht="34.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 spans="1:22" ht="34.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 spans="1:22" ht="34.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 spans="1:22" ht="34.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 spans="1:22" ht="34.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 spans="1:22" ht="34.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 spans="1:22" ht="34.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 spans="1:22" ht="34.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 spans="1:22" ht="34.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 spans="1:22" ht="34.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 spans="1:22" ht="34.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 spans="1:22" ht="34.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 spans="1:22" ht="34.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 spans="1:22" ht="34.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 spans="1:22" ht="34.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 spans="1:22" ht="34.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ht="34.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 spans="1:22" ht="34.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 spans="1:22" ht="34.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 spans="1:22" ht="34.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 spans="1:22" ht="34.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 spans="1:22" ht="34.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 spans="1:22" ht="34.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 spans="1:22" ht="34.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 spans="1:22" ht="34.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 spans="1:22" ht="34.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 spans="1:22" ht="34.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ht="34.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 spans="1:22" ht="34.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 spans="1:22" ht="34.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 spans="1:22" ht="34.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 spans="1:22" ht="34.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 spans="1:22" ht="34.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 spans="1:22" ht="34.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 spans="1:22" ht="34.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 spans="1:22" ht="34.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 spans="1:22" ht="34.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 spans="1:22" ht="34.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 spans="1:22" ht="34.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ht="34.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 spans="1:22" ht="34.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 spans="1:22" ht="34.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 spans="1:22" ht="34.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 spans="1:22" ht="34.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 spans="1:22" ht="34.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 spans="1:22" ht="34.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 spans="1:22" ht="34.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 spans="1:22" ht="34.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 spans="1:22" ht="34.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 spans="1:22" ht="34.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ht="34.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 spans="1:22" ht="34.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 spans="1:22" ht="34.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 spans="1:22" ht="34.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 spans="1:22" ht="34.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 spans="1:22" ht="34.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 spans="1:22" ht="34.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 spans="1:22" ht="34.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 spans="1:22" ht="34.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 spans="1:22" ht="34.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 spans="1:22" ht="34.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 spans="1:22" ht="34.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 spans="1:22" ht="34.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 spans="1:22" ht="34.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 spans="1:22" ht="34.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 spans="1:22" ht="34.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 spans="1:22" ht="34.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 spans="1:22" ht="34.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 spans="1:22" ht="34.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 spans="1:22" ht="34.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 spans="1:22" ht="34.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 spans="1:22" ht="34.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 spans="1:22" ht="34.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 spans="1:22" ht="34.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 spans="1:22" ht="34.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 spans="1:22" ht="34.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 spans="1:22" ht="34.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 spans="1:22" ht="34.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 spans="1:22" ht="34.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 spans="1:22" ht="34.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 spans="1:22" ht="34.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 spans="1:22" ht="34.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 spans="1:22" ht="34.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 spans="1:22" ht="34.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 spans="1:22" ht="34.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 spans="1:22" ht="34.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 spans="1:22" ht="34.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 spans="1:22" ht="34.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 spans="1:22" ht="34.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 spans="1:22" ht="34.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 spans="1:22" ht="34.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 spans="1:22" ht="34.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 spans="1:22" ht="34.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 spans="1:22" ht="34.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 spans="1:22" ht="34.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 spans="1:22" ht="34.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 spans="1:22" ht="34.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 spans="1:22" ht="34.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 spans="1:22" ht="34.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 spans="1:22" ht="34.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 spans="1:22" ht="34.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 spans="1:22" ht="34.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 spans="1:22" ht="34.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 spans="1:22" ht="34.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 spans="1:22" ht="34.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 spans="1:22" ht="34.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 spans="1:22" ht="34.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 spans="1:22" ht="34.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 spans="1:22" ht="34.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 spans="1:22" ht="34.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 spans="1:22" ht="34.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 spans="1:22" ht="34.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 spans="1:22" ht="34.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 spans="1:22" ht="34.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 spans="1:22" ht="34.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 spans="1:22" ht="34.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 spans="1:22" ht="34.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 spans="1:22" ht="34.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 spans="1:22" ht="34.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 spans="1:22" ht="34.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 spans="1:22" ht="34.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 spans="1:22" ht="34.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 spans="1:22" ht="34.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 spans="1:22" ht="34.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 spans="1:22" ht="34.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 spans="1:22" ht="34.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 spans="1:22" ht="34.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 spans="1:22" ht="34.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 spans="1:22" ht="34.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 spans="1:22" ht="34.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 spans="1:22" ht="34.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 spans="1:22" ht="34.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 spans="1:22" ht="34.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 spans="1:22" ht="34.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 spans="1:22" ht="34.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 spans="1:22" ht="34.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 spans="1:22" ht="34.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 spans="1:22" ht="34.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 spans="1:22" ht="34.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 spans="1:22" ht="34.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 spans="1:22" ht="34.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 spans="1:22" ht="34.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 spans="1:22" ht="34.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 spans="1:22" ht="34.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 spans="1:22" ht="34.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 spans="1:22" ht="34.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 spans="1:22" ht="34.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 spans="1:22" ht="34.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 spans="1:22" ht="34.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 spans="1:22" ht="34.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 spans="1:22" ht="34.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 spans="1:22" ht="34.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 spans="1:22" ht="34.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 spans="1:22" ht="34.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 spans="1:22" ht="34.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 spans="1:22" ht="34.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 spans="1:22" ht="34.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 spans="1:22" ht="34.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 spans="1:22" ht="34.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 spans="1:22" ht="34.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 spans="1:22" ht="34.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 spans="1:22" ht="34.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 spans="1:22" ht="34.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 spans="1:22" ht="34.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 spans="1:22" ht="34.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 spans="1:22" ht="34.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 spans="1:22" ht="34.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 spans="1:22" ht="34.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 spans="1:22" ht="34.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 spans="1:22" ht="34.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 spans="1:22" ht="34.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 spans="1:22" ht="34.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 spans="1:22" ht="34.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 spans="1:22" ht="34.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 spans="1:22" ht="34.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 spans="1:22" ht="34.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 spans="1:22" ht="34.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 spans="1:22" ht="34.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 spans="1:22" ht="34.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 spans="1:22" ht="34.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 spans="1:22" ht="34.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 spans="1:22" ht="34.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 spans="1:22" ht="34.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22" ht="34.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22" ht="34.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22" ht="34.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 spans="1:22" ht="34.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22" ht="34.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22" ht="34.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22" ht="34.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22" ht="34.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1:22" ht="34.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 spans="1:22" ht="34.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 spans="1:22" ht="34.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 spans="1:22" ht="34.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 spans="1:22" ht="34.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 spans="1:22" ht="34.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 spans="1:22" ht="34.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 spans="1:22" ht="34.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 spans="1:22" ht="34.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 spans="1:22" ht="34.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 spans="1:22" ht="34.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 spans="1:22" ht="34.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 spans="1:22" ht="34.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 spans="1:22" ht="34.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 spans="1:22" ht="34.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 spans="1:22" ht="34.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  <row r="993" spans="1:22" ht="34.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</row>
    <row r="994" spans="1:22" ht="34.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</row>
    <row r="995" spans="1:22" ht="34.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</row>
    <row r="996" spans="1:22" ht="34.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</row>
    <row r="997" spans="1:22" ht="34.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</row>
    <row r="998" spans="1:22" ht="34.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</row>
    <row r="999" spans="1:22" ht="34.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</row>
    <row r="1000" spans="1:22" ht="34.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</row>
  </sheetData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topLeftCell="A13" workbookViewId="0">
      <selection activeCell="B7" sqref="B7"/>
    </sheetView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6" width="10" customWidth="1"/>
  </cols>
  <sheetData>
    <row r="1" spans="1:26" ht="15.75" x14ac:dyDescent="0.25">
      <c r="A1" s="2" t="s">
        <v>18</v>
      </c>
      <c r="B1" s="7" t="s">
        <v>45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2" t="s">
        <v>19</v>
      </c>
      <c r="B2" s="7" t="s">
        <v>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8" t="s">
        <v>6</v>
      </c>
      <c r="B3" s="8" t="s">
        <v>20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2" t="s">
        <v>9</v>
      </c>
      <c r="B4" s="7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2" t="s">
        <v>0</v>
      </c>
      <c r="B5" s="7" t="s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5" x14ac:dyDescent="0.25">
      <c r="A6" s="2" t="s">
        <v>11</v>
      </c>
      <c r="B6" s="7" t="s">
        <v>30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 x14ac:dyDescent="0.25">
      <c r="A7" s="2" t="s">
        <v>8</v>
      </c>
      <c r="B7" s="7" t="s">
        <v>21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 x14ac:dyDescent="0.25">
      <c r="A8" s="2" t="s">
        <v>14</v>
      </c>
      <c r="B8" s="7" t="s">
        <v>22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 x14ac:dyDescent="0.25">
      <c r="A9" s="2" t="s">
        <v>10</v>
      </c>
      <c r="B9" s="7" t="s">
        <v>25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0.25" customHeight="1" x14ac:dyDescent="0.25">
      <c r="A10" s="2" t="s">
        <v>28</v>
      </c>
      <c r="B10" s="7" t="s">
        <v>26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customHeight="1" x14ac:dyDescent="0.25">
      <c r="A11" s="9" t="s">
        <v>12</v>
      </c>
      <c r="B11" s="10" t="s">
        <v>31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7.5" customHeight="1" x14ac:dyDescent="0.25">
      <c r="A12" s="9" t="s">
        <v>13</v>
      </c>
      <c r="B12" s="10" t="s">
        <v>27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7.5" customHeight="1" x14ac:dyDescent="0.25">
      <c r="A13" s="9" t="s">
        <v>1</v>
      </c>
      <c r="B13" s="10" t="s">
        <v>32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 x14ac:dyDescent="0.25">
      <c r="A14" s="9" t="s">
        <v>2</v>
      </c>
      <c r="B14" s="10" t="s">
        <v>17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5">
      <c r="A15" s="9" t="s">
        <v>3</v>
      </c>
      <c r="B15" s="10" t="s">
        <v>33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4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4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4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4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4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4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2011-04-19T14:26:13Z</dcterms:created>
  <dcterms:modified xsi:type="dcterms:W3CDTF">2026-08-21T21:25:18Z</dcterms:modified>
</cp:coreProperties>
</file>